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" yWindow="6780" windowWidth="23256" windowHeight="6696" tabRatio="836"/>
  </bookViews>
  <sheets>
    <sheet name="РН-ОН-1.07.21" sheetId="54" r:id="rId1"/>
    <sheet name="РН-ОН-2.07.21" sheetId="55" r:id="rId2"/>
  </sheets>
  <definedNames>
    <definedName name="_xlnm._FilterDatabase" localSheetId="0" hidden="1">'РН-ОН-1.07.21'!$A$14:$L$21</definedName>
    <definedName name="_xlnm._FilterDatabase" localSheetId="1" hidden="1">'РН-ОН-2.07.21'!$A$14:$L$20</definedName>
    <definedName name="_xlnm.Print_Titles" localSheetId="0">'РН-ОН-1.07.21'!$14:$14</definedName>
    <definedName name="_xlnm.Print_Titles" localSheetId="1">'РН-ОН-2.07.21'!$14:$14</definedName>
    <definedName name="_xlnm.Print_Area" localSheetId="0">'РН-ОН-1.07.21'!$A$1:$Q$34</definedName>
    <definedName name="_xlnm.Print_Area" localSheetId="1">'РН-ОН-2.07.21'!$A$1:$Q$33</definedName>
  </definedNames>
  <calcPr calcId="145621"/>
</workbook>
</file>

<file path=xl/calcChain.xml><?xml version="1.0" encoding="utf-8"?>
<calcChain xmlns="http://schemas.openxmlformats.org/spreadsheetml/2006/main">
  <c r="K20" i="55" l="1"/>
  <c r="H20" i="55"/>
  <c r="K21" i="54"/>
  <c r="H21" i="54"/>
  <c r="A16" i="54"/>
  <c r="A17" i="54" s="1"/>
  <c r="A18" i="54" s="1"/>
  <c r="A19" i="54" s="1"/>
  <c r="A20" i="54" s="1"/>
</calcChain>
</file>

<file path=xl/sharedStrings.xml><?xml version="1.0" encoding="utf-8"?>
<sst xmlns="http://schemas.openxmlformats.org/spreadsheetml/2006/main" count="218" uniqueCount="79">
  <si>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</si>
  <si>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</si>
  <si>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</si>
  <si>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</si>
  <si>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</si>
  <si>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</si>
  <si>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</si>
  <si>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</si>
  <si>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</si>
  <si>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</si>
  <si>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</si>
  <si>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</si>
  <si>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</si>
  <si>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</si>
  <si>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</si>
  <si>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</si>
  <si>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</si>
  <si>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</si>
  <si>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</si>
  <si>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</si>
  <si>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</si>
  <si>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</si>
  <si>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</si>
  <si>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</si>
  <si>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</si>
  <si>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</si>
  <si>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</si>
  <si>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</si>
  <si>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</si>
  <si>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</si>
  <si>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</si>
  <si>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</si>
  <si>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</si>
  <si>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</si>
  <si>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</si>
  <si>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</si>
  <si>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</si>
  <si>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</si>
  <si>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</si>
  <si>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</si>
  <si>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</si>
  <si>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</si>
  <si>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</si>
  <si>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</si>
  <si>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</si>
  <si>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</si>
  <si>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</si>
  <si>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</si>
  <si>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</si>
  <si>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тн</t>
  </si>
  <si>
    <t>АО "Оренбургнефть"</t>
  </si>
  <si>
    <t>нл</t>
  </si>
  <si>
    <t>III</t>
  </si>
  <si>
    <t>Стоимость, 
рублей с НДС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</si>
  <si>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</si>
  <si>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</si>
  <si>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</si>
  <si>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</si>
  <si>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Кабель КПБП б/у</t>
  </si>
  <si>
    <t>3х13</t>
  </si>
  <si>
    <t>Кабель нефтепогружной КПБП 3х13 б/у</t>
  </si>
  <si>
    <t>Бухты кабеля увязаны металлической проволкой D6мм, в 6-8 нитей  (вес проволки не вычитается из веса бухты, возможно наличие в бухте кабельных удленителей другого типо размера и наименования)</t>
  </si>
  <si>
    <t>Цех МТО в г.Бузулук Оренбургской обл., ул. Магистральная 9</t>
  </si>
  <si>
    <t>Кабель КПБП б/у освинцованный</t>
  </si>
  <si>
    <t>3х21</t>
  </si>
  <si>
    <t>КАБЕЛЬ КПБП 3х21Б/У ОСВ.</t>
  </si>
  <si>
    <t>II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</si>
  <si>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</si>
  <si>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</si>
  <si>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</si>
  <si>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</si>
  <si>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</si>
  <si>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нефтепогружной КПБП(о) 3х16 б/у</t>
  </si>
  <si>
    <t>Кабель погружной освинцованный 3х25 б/у</t>
  </si>
  <si>
    <t>3х10</t>
  </si>
  <si>
    <t>КАБЕЛЬ КПБП 3х10 Б/У ОСВ.</t>
  </si>
  <si>
    <t>РН-ОН-1.07.21</t>
  </si>
  <si>
    <t>РН-ОН-2.07.21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</si>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</sst>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4"/>
  <sheetViews>
    <sheetView tabSelected="1" view="pageBreakPreview" zoomScale="55" zoomScaleNormal="80" zoomScaleSheetLayoutView="55" workbookViewId="0">
      <selection activeCell="L16" sqref="L16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8.33203125" style="1" customWidth="1"/>
    <col min="4" max="4" width="13.6640625" style="1" customWidth="1"/>
    <col min="5" max="5" width="18.33203125" style="1" customWidth="1"/>
    <col min="6" max="6" width="30" style="1" customWidth="1"/>
    <col min="7" max="7" width="38.5546875" style="1" customWidth="1"/>
    <col min="8" max="8" width="17.44140625" style="2" customWidth="1"/>
    <col min="9" max="9" width="8.33203125" style="3" customWidth="1"/>
    <col min="10" max="10" width="18" style="7" customWidth="1"/>
    <col min="11" max="11" width="25.21875" style="1" customWidth="1"/>
    <col min="12" max="12" width="33.5546875" style="9" customWidth="1"/>
    <col min="13" max="13" width="22" style="10" customWidth="1"/>
    <col min="14" max="14" width="26.33203125" style="10" customWidth="1"/>
    <col min="15" max="15" width="21.44140625" style="10" customWidth="1"/>
    <col min="16" max="16" width="16.109375" style="10" customWidth="1"/>
    <col min="17" max="17" width="15.5546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55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56</v>
      </c>
      <c r="F13" s="23" t="s">
        <v>57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53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48</v>
      </c>
      <c r="Q13" s="23" t="s">
        <v>46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2" customFormat="1" ht="96" customHeight="1" x14ac:dyDescent="0.3">
      <c r="A15" s="40">
        <v>1</v>
      </c>
      <c r="B15" s="40" t="s">
        <v>50</v>
      </c>
      <c r="C15" s="40" t="s">
        <v>76</v>
      </c>
      <c r="D15" s="51" t="s">
        <v>51</v>
      </c>
      <c r="E15" s="51" t="s">
        <v>58</v>
      </c>
      <c r="F15" s="51" t="s">
        <v>59</v>
      </c>
      <c r="G15" s="54" t="s">
        <v>60</v>
      </c>
      <c r="H15" s="55">
        <v>45</v>
      </c>
      <c r="I15" s="51" t="s">
        <v>49</v>
      </c>
      <c r="J15" s="56"/>
      <c r="K15" s="49"/>
      <c r="L15" s="40" t="s">
        <v>61</v>
      </c>
      <c r="M15" s="51" t="s">
        <v>62</v>
      </c>
      <c r="N15" s="56"/>
      <c r="O15" s="50"/>
      <c r="P15" s="51">
        <v>48230521523</v>
      </c>
      <c r="Q15" s="51" t="s">
        <v>52</v>
      </c>
    </row>
    <row r="16" spans="1:17" s="52" customFormat="1" ht="96" customHeight="1" x14ac:dyDescent="0.3">
      <c r="A16" s="40">
        <f>A15+1</f>
        <v>2</v>
      </c>
      <c r="B16" s="40" t="s">
        <v>50</v>
      </c>
      <c r="C16" s="40" t="s">
        <v>76</v>
      </c>
      <c r="D16" s="51" t="s">
        <v>51</v>
      </c>
      <c r="E16" s="51" t="s">
        <v>63</v>
      </c>
      <c r="F16" s="51" t="s">
        <v>64</v>
      </c>
      <c r="G16" s="54" t="s">
        <v>65</v>
      </c>
      <c r="H16" s="55">
        <v>12</v>
      </c>
      <c r="I16" s="51" t="s">
        <v>49</v>
      </c>
      <c r="J16" s="56"/>
      <c r="K16" s="57"/>
      <c r="L16" s="40" t="s">
        <v>61</v>
      </c>
      <c r="M16" s="51" t="s">
        <v>62</v>
      </c>
      <c r="N16" s="56"/>
      <c r="O16" s="58"/>
      <c r="P16" s="51">
        <v>48230501522</v>
      </c>
      <c r="Q16" s="51" t="s">
        <v>66</v>
      </c>
    </row>
    <row r="17" spans="1:17" s="52" customFormat="1" ht="96" customHeight="1" x14ac:dyDescent="0.3">
      <c r="A17" s="40">
        <f t="shared" ref="A17:A20" si="0">A16+1</f>
        <v>3</v>
      </c>
      <c r="B17" s="40" t="s">
        <v>50</v>
      </c>
      <c r="C17" s="40" t="s">
        <v>76</v>
      </c>
      <c r="D17" s="51" t="s">
        <v>51</v>
      </c>
      <c r="E17" s="51" t="s">
        <v>58</v>
      </c>
      <c r="F17" s="51" t="s">
        <v>64</v>
      </c>
      <c r="G17" s="54" t="s">
        <v>67</v>
      </c>
      <c r="H17" s="55">
        <v>30</v>
      </c>
      <c r="I17" s="51" t="s">
        <v>49</v>
      </c>
      <c r="J17" s="56"/>
      <c r="K17" s="57"/>
      <c r="L17" s="40" t="s">
        <v>61</v>
      </c>
      <c r="M17" s="51" t="s">
        <v>62</v>
      </c>
      <c r="N17" s="56"/>
      <c r="O17" s="58"/>
      <c r="P17" s="51">
        <v>48230521523</v>
      </c>
      <c r="Q17" s="51" t="s">
        <v>52</v>
      </c>
    </row>
    <row r="18" spans="1:17" s="52" customFormat="1" ht="96" customHeight="1" x14ac:dyDescent="0.3">
      <c r="A18" s="40">
        <f>A17+1</f>
        <v>4</v>
      </c>
      <c r="B18" s="40" t="s">
        <v>50</v>
      </c>
      <c r="C18" s="40" t="s">
        <v>76</v>
      </c>
      <c r="D18" s="51" t="s">
        <v>51</v>
      </c>
      <c r="E18" s="51" t="s">
        <v>58</v>
      </c>
      <c r="F18" s="51" t="s">
        <v>68</v>
      </c>
      <c r="G18" s="54" t="s">
        <v>69</v>
      </c>
      <c r="H18" s="55">
        <v>100</v>
      </c>
      <c r="I18" s="51" t="s">
        <v>49</v>
      </c>
      <c r="J18" s="56"/>
      <c r="K18" s="57"/>
      <c r="L18" s="40" t="s">
        <v>61</v>
      </c>
      <c r="M18" s="51" t="s">
        <v>62</v>
      </c>
      <c r="N18" s="56"/>
      <c r="O18" s="58"/>
      <c r="P18" s="51">
        <v>48230521523</v>
      </c>
      <c r="Q18" s="51" t="s">
        <v>52</v>
      </c>
    </row>
    <row r="19" spans="1:17" s="52" customFormat="1" ht="96" customHeight="1" x14ac:dyDescent="0.3">
      <c r="A19" s="40">
        <f t="shared" si="0"/>
        <v>5</v>
      </c>
      <c r="B19" s="40" t="s">
        <v>50</v>
      </c>
      <c r="C19" s="40" t="s">
        <v>76</v>
      </c>
      <c r="D19" s="51" t="s">
        <v>51</v>
      </c>
      <c r="E19" s="51" t="s">
        <v>58</v>
      </c>
      <c r="F19" s="51" t="s">
        <v>70</v>
      </c>
      <c r="G19" s="54" t="s">
        <v>71</v>
      </c>
      <c r="H19" s="55">
        <v>180</v>
      </c>
      <c r="I19" s="51" t="s">
        <v>49</v>
      </c>
      <c r="J19" s="56"/>
      <c r="K19" s="57"/>
      <c r="L19" s="40" t="s">
        <v>61</v>
      </c>
      <c r="M19" s="51" t="s">
        <v>62</v>
      </c>
      <c r="N19" s="56"/>
      <c r="O19" s="58"/>
      <c r="P19" s="51">
        <v>48230521523</v>
      </c>
      <c r="Q19" s="51" t="s">
        <v>52</v>
      </c>
    </row>
    <row r="20" spans="1:17" s="52" customFormat="1" ht="96" customHeight="1" x14ac:dyDescent="0.3">
      <c r="A20" s="40">
        <f t="shared" si="0"/>
        <v>6</v>
      </c>
      <c r="B20" s="40" t="s">
        <v>50</v>
      </c>
      <c r="C20" s="40" t="s">
        <v>76</v>
      </c>
      <c r="D20" s="51" t="s">
        <v>51</v>
      </c>
      <c r="E20" s="51" t="s">
        <v>63</v>
      </c>
      <c r="F20" s="51" t="s">
        <v>70</v>
      </c>
      <c r="G20" s="54" t="s">
        <v>72</v>
      </c>
      <c r="H20" s="55">
        <v>130</v>
      </c>
      <c r="I20" s="51" t="s">
        <v>49</v>
      </c>
      <c r="J20" s="56"/>
      <c r="K20" s="49"/>
      <c r="L20" s="40" t="s">
        <v>61</v>
      </c>
      <c r="M20" s="51" t="s">
        <v>62</v>
      </c>
      <c r="N20" s="56"/>
      <c r="O20" s="50"/>
      <c r="P20" s="51">
        <v>48230501522</v>
      </c>
      <c r="Q20" s="51" t="s">
        <v>66</v>
      </c>
    </row>
    <row r="21" spans="1:17" s="33" customFormat="1" ht="13.8" x14ac:dyDescent="0.25">
      <c r="A21" s="28"/>
      <c r="B21" s="28"/>
      <c r="C21" s="41"/>
      <c r="D21" s="30"/>
      <c r="E21" s="30"/>
      <c r="F21" s="30"/>
      <c r="G21" s="30"/>
      <c r="H21" s="59">
        <f>SUM(H15:H20)</f>
        <v>497</v>
      </c>
      <c r="I21" s="31"/>
      <c r="J21" s="32"/>
      <c r="K21" s="53">
        <f>SUM(K15:K20)</f>
        <v>0</v>
      </c>
      <c r="L21" s="28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G22" s="1"/>
      <c r="I22" s="3"/>
      <c r="J22" s="7"/>
      <c r="K22" s="1"/>
      <c r="L22" s="9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2"/>
      <c r="I23" s="34"/>
      <c r="J23" s="34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20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21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22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8" customFormat="1" x14ac:dyDescent="0.25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8" customFormat="1" x14ac:dyDescent="0.25">
      <c r="A29" s="35" t="s">
        <v>47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8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</row>
    <row r="33" spans="1:17" s="4" customFormat="1" x14ac:dyDescent="0.25">
      <c r="A33" s="2"/>
      <c r="B33" s="2"/>
      <c r="C33" s="7" t="s">
        <v>54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</sheetData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3"/>
  <sheetViews>
    <sheetView view="pageBreakPreview" zoomScale="55" zoomScaleNormal="80" zoomScaleSheetLayoutView="55" workbookViewId="0">
      <selection activeCell="H17" sqref="H17"/>
    </sheetView>
  </sheetViews>
  <sheetFormatPr defaultColWidth="9.109375" defaultRowHeight="13.2" x14ac:dyDescent="0.25"/>
  <cols>
    <col min="1" max="1" width="8.33203125" style="1" customWidth="1"/>
    <col min="2" max="2" width="21.33203125" style="1" customWidth="1"/>
    <col min="3" max="3" width="14.88671875" style="1" customWidth="1"/>
    <col min="4" max="4" width="13.6640625" style="1" customWidth="1"/>
    <col min="5" max="5" width="21" style="1" customWidth="1"/>
    <col min="6" max="6" width="19.33203125" style="1" customWidth="1"/>
    <col min="7" max="7" width="32.5546875" style="1" customWidth="1"/>
    <col min="8" max="8" width="17.44140625" style="2" customWidth="1"/>
    <col min="9" max="9" width="8.33203125" style="3" customWidth="1"/>
    <col min="10" max="10" width="15.6640625" style="7" customWidth="1"/>
    <col min="11" max="11" width="17.109375" style="1" customWidth="1"/>
    <col min="12" max="12" width="33.5546875" style="9" customWidth="1"/>
    <col min="13" max="13" width="22" style="10" customWidth="1"/>
    <col min="14" max="14" width="26.33203125" style="10" customWidth="1"/>
    <col min="15" max="15" width="21.44140625" style="10" customWidth="1"/>
    <col min="16" max="16" width="17.109375" style="10" customWidth="1"/>
    <col min="17" max="17" width="11.8867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55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56</v>
      </c>
      <c r="F13" s="23" t="s">
        <v>57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48</v>
      </c>
      <c r="Q13" s="23" t="s">
        <v>46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2" customFormat="1" ht="96" customHeight="1" x14ac:dyDescent="0.3">
      <c r="A15" s="40">
        <v>1</v>
      </c>
      <c r="B15" s="40" t="s">
        <v>50</v>
      </c>
      <c r="C15" s="40" t="s">
        <v>77</v>
      </c>
      <c r="D15" s="51" t="s">
        <v>51</v>
      </c>
      <c r="E15" s="51" t="s">
        <v>58</v>
      </c>
      <c r="F15" s="51" t="s">
        <v>68</v>
      </c>
      <c r="G15" s="54" t="s">
        <v>69</v>
      </c>
      <c r="H15" s="55">
        <v>5</v>
      </c>
      <c r="I15" s="51" t="s">
        <v>49</v>
      </c>
      <c r="J15" s="56"/>
      <c r="K15" s="57"/>
      <c r="L15" s="40" t="s">
        <v>61</v>
      </c>
      <c r="M15" s="51" t="s">
        <v>62</v>
      </c>
      <c r="N15" s="56"/>
      <c r="O15" s="58"/>
      <c r="P15" s="51">
        <v>48230521523</v>
      </c>
      <c r="Q15" s="51" t="s">
        <v>52</v>
      </c>
    </row>
    <row r="16" spans="1:17" s="52" customFormat="1" ht="96" customHeight="1" x14ac:dyDescent="0.3">
      <c r="A16" s="40">
        <v>2</v>
      </c>
      <c r="B16" s="40" t="s">
        <v>50</v>
      </c>
      <c r="C16" s="40" t="s">
        <v>77</v>
      </c>
      <c r="D16" s="51" t="s">
        <v>51</v>
      </c>
      <c r="E16" s="51" t="s">
        <v>58</v>
      </c>
      <c r="F16" s="51" t="s">
        <v>70</v>
      </c>
      <c r="G16" s="54" t="s">
        <v>71</v>
      </c>
      <c r="H16" s="55">
        <v>100</v>
      </c>
      <c r="I16" s="51" t="s">
        <v>49</v>
      </c>
      <c r="J16" s="56"/>
      <c r="K16" s="57"/>
      <c r="L16" s="40" t="s">
        <v>61</v>
      </c>
      <c r="M16" s="51" t="s">
        <v>62</v>
      </c>
      <c r="N16" s="56"/>
      <c r="O16" s="58"/>
      <c r="P16" s="51">
        <v>48230521523</v>
      </c>
      <c r="Q16" s="51" t="s">
        <v>52</v>
      </c>
    </row>
    <row r="17" spans="1:17" s="52" customFormat="1" ht="96" customHeight="1" x14ac:dyDescent="0.3">
      <c r="A17" s="40">
        <v>3</v>
      </c>
      <c r="B17" s="40" t="s">
        <v>50</v>
      </c>
      <c r="C17" s="40" t="s">
        <v>77</v>
      </c>
      <c r="D17" s="51" t="s">
        <v>51</v>
      </c>
      <c r="E17" s="51" t="s">
        <v>63</v>
      </c>
      <c r="F17" s="51" t="s">
        <v>70</v>
      </c>
      <c r="G17" s="54" t="s">
        <v>72</v>
      </c>
      <c r="H17" s="55">
        <v>50</v>
      </c>
      <c r="I17" s="51" t="s">
        <v>49</v>
      </c>
      <c r="J17" s="56"/>
      <c r="K17" s="49"/>
      <c r="L17" s="40" t="s">
        <v>61</v>
      </c>
      <c r="M17" s="51" t="s">
        <v>62</v>
      </c>
      <c r="N17" s="56"/>
      <c r="O17" s="50"/>
      <c r="P17" s="51">
        <v>48230501522</v>
      </c>
      <c r="Q17" s="51" t="s">
        <v>66</v>
      </c>
    </row>
    <row r="18" spans="1:17" s="52" customFormat="1" ht="96" customHeight="1" x14ac:dyDescent="0.3">
      <c r="A18" s="40">
        <v>4</v>
      </c>
      <c r="B18" s="40" t="s">
        <v>50</v>
      </c>
      <c r="C18" s="40" t="s">
        <v>77</v>
      </c>
      <c r="D18" s="51" t="s">
        <v>51</v>
      </c>
      <c r="E18" s="51" t="s">
        <v>63</v>
      </c>
      <c r="F18" s="51" t="s">
        <v>68</v>
      </c>
      <c r="G18" s="54" t="s">
        <v>73</v>
      </c>
      <c r="H18" s="55">
        <v>50</v>
      </c>
      <c r="I18" s="51" t="s">
        <v>49</v>
      </c>
      <c r="J18" s="56"/>
      <c r="K18" s="57"/>
      <c r="L18" s="40" t="s">
        <v>61</v>
      </c>
      <c r="M18" s="51" t="s">
        <v>62</v>
      </c>
      <c r="N18" s="56"/>
      <c r="O18" s="58"/>
      <c r="P18" s="51">
        <v>48230501522</v>
      </c>
      <c r="Q18" s="51" t="s">
        <v>66</v>
      </c>
    </row>
    <row r="19" spans="1:17" s="52" customFormat="1" ht="96" customHeight="1" x14ac:dyDescent="0.3">
      <c r="A19" s="40">
        <v>5</v>
      </c>
      <c r="B19" s="40" t="s">
        <v>50</v>
      </c>
      <c r="C19" s="40" t="s">
        <v>77</v>
      </c>
      <c r="D19" s="51" t="s">
        <v>51</v>
      </c>
      <c r="E19" s="51" t="s">
        <v>63</v>
      </c>
      <c r="F19" s="51" t="s">
        <v>74</v>
      </c>
      <c r="G19" s="54" t="s">
        <v>75</v>
      </c>
      <c r="H19" s="55">
        <v>19</v>
      </c>
      <c r="I19" s="51" t="s">
        <v>49</v>
      </c>
      <c r="J19" s="56"/>
      <c r="K19" s="49"/>
      <c r="L19" s="40" t="s">
        <v>61</v>
      </c>
      <c r="M19" s="51" t="s">
        <v>62</v>
      </c>
      <c r="N19" s="56"/>
      <c r="O19" s="50"/>
      <c r="P19" s="51">
        <v>48230501522</v>
      </c>
      <c r="Q19" s="51" t="s">
        <v>66</v>
      </c>
    </row>
    <row r="20" spans="1:17" s="33" customFormat="1" ht="13.8" x14ac:dyDescent="0.25">
      <c r="A20" s="28"/>
      <c r="B20" s="28"/>
      <c r="C20" s="41"/>
      <c r="D20" s="30"/>
      <c r="E20" s="30"/>
      <c r="F20" s="30"/>
      <c r="G20" s="30"/>
      <c r="H20" s="60">
        <f>SUM(H15:H19)</f>
        <v>224</v>
      </c>
      <c r="I20" s="31"/>
      <c r="J20" s="32"/>
      <c r="K20" s="53">
        <f>SUM(K15:K19)</f>
        <v>0</v>
      </c>
      <c r="L20" s="28"/>
      <c r="M20" s="29"/>
      <c r="N20" s="29"/>
      <c r="O20" s="29"/>
      <c r="P20" s="29"/>
      <c r="Q20" s="29"/>
    </row>
    <row r="21" spans="1:17" s="4" customFormat="1" x14ac:dyDescent="0.25">
      <c r="A21" s="1"/>
      <c r="B21" s="1"/>
      <c r="C21" s="1"/>
      <c r="D21" s="1"/>
      <c r="E21" s="1"/>
      <c r="F21" s="1"/>
      <c r="G21" s="1"/>
      <c r="I21" s="3"/>
      <c r="J21" s="7"/>
      <c r="K21" s="1"/>
      <c r="L21" s="9"/>
      <c r="M21" s="10"/>
      <c r="N21" s="10"/>
      <c r="O21" s="10"/>
      <c r="P21" s="10"/>
      <c r="Q21" s="10"/>
    </row>
    <row r="22" spans="1:17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2"/>
      <c r="I22" s="34"/>
      <c r="J22" s="34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20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21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22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8" customFormat="1" x14ac:dyDescent="0.25">
      <c r="A26" s="35" t="s">
        <v>35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8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 t="s">
        <v>47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8" customFormat="1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" customFormat="1" x14ac:dyDescent="0.25">
      <c r="A30" s="7" t="s">
        <v>23</v>
      </c>
      <c r="B30" s="7"/>
      <c r="C30" s="7"/>
      <c r="D30" s="7"/>
      <c r="E30" s="7"/>
      <c r="F30" s="7"/>
      <c r="G30" s="7"/>
      <c r="H30" s="7"/>
      <c r="L30" s="8" t="s">
        <v>24</v>
      </c>
      <c r="M30" s="7"/>
      <c r="N30" s="1"/>
      <c r="O30" s="9"/>
      <c r="P30" s="9"/>
      <c r="Q30" s="9"/>
    </row>
    <row r="31" spans="1:17" s="4" customFormat="1" x14ac:dyDescent="0.25">
      <c r="A31" s="7" t="s">
        <v>25</v>
      </c>
      <c r="B31" s="7"/>
      <c r="C31" s="7"/>
      <c r="D31" s="7"/>
      <c r="E31" s="7"/>
      <c r="F31" s="7"/>
      <c r="G31" s="7"/>
      <c r="H31" s="7"/>
      <c r="L31" s="8" t="s">
        <v>26</v>
      </c>
      <c r="M31" s="37"/>
      <c r="N31" s="38"/>
      <c r="O31" s="9"/>
      <c r="P31" s="9"/>
      <c r="Q31" s="9"/>
    </row>
    <row r="32" spans="1:17" s="4" customFormat="1" x14ac:dyDescent="0.25">
      <c r="A32" s="2"/>
      <c r="B32" s="2"/>
      <c r="C32" s="7" t="s">
        <v>54</v>
      </c>
      <c r="D32" s="7"/>
      <c r="E32" s="7"/>
      <c r="F32" s="7"/>
      <c r="G32" s="7"/>
      <c r="H32" s="2"/>
      <c r="L32" s="39" t="s">
        <v>27</v>
      </c>
      <c r="M32" s="7"/>
      <c r="O32" s="9"/>
      <c r="P32" s="9"/>
      <c r="Q32" s="9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РН-ОН-1.07.21</vt:lpstr>
      <vt:lpstr>РН-ОН-2.07.21</vt:lpstr>
      <vt:lpstr>'РН-ОН-1.07.21'!Заголовки_для_печати</vt:lpstr>
      <vt:lpstr>'РН-ОН-2.07.21'!Заголовки_для_печати</vt:lpstr>
      <vt:lpstr>'РН-ОН-1.07.21'!Область_печати</vt:lpstr>
      <vt:lpstr>'РН-ОН-2.07.21'!Область_печати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2021-07-21T11:32:39Z</dcterms:modified>
</cp:coreProperties>
</file>